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82" i="1" l="1"/>
  <c r="G87" i="1"/>
  <c r="F64" i="1"/>
  <c r="G64" i="1" s="1"/>
  <c r="G65" i="1"/>
  <c r="I65" i="1" s="1"/>
  <c r="J65" i="1" s="1"/>
  <c r="F77" i="1"/>
  <c r="F76" i="1"/>
  <c r="I75" i="1"/>
  <c r="F74" i="1"/>
  <c r="F68" i="1"/>
  <c r="G68" i="1" s="1"/>
  <c r="G66" i="1"/>
  <c r="F62" i="1"/>
  <c r="F58" i="1"/>
  <c r="F57" i="1"/>
  <c r="F51" i="1"/>
  <c r="F50" i="1"/>
  <c r="F49" i="1"/>
  <c r="G49" i="1" s="1"/>
  <c r="F48" i="1"/>
  <c r="G48" i="1" s="1"/>
  <c r="F47" i="1"/>
  <c r="G47" i="1" s="1"/>
  <c r="F45" i="1"/>
  <c r="F44" i="1"/>
  <c r="F43" i="1"/>
  <c r="F42" i="1"/>
  <c r="G42" i="1" s="1"/>
  <c r="F38" i="1"/>
  <c r="F37" i="1"/>
  <c r="F36" i="1"/>
  <c r="G36" i="1" s="1"/>
  <c r="F35" i="1"/>
  <c r="F34" i="1"/>
  <c r="F33" i="1"/>
  <c r="G33" i="1" s="1"/>
  <c r="H31" i="1"/>
  <c r="F32" i="1"/>
  <c r="G32" i="1" s="1"/>
  <c r="I32" i="1" s="1"/>
  <c r="J32" i="1" s="1"/>
  <c r="F30" i="1" l="1"/>
  <c r="G30" i="1" s="1"/>
  <c r="F80" i="1"/>
  <c r="J40" i="1"/>
  <c r="J41" i="1"/>
  <c r="J46" i="1"/>
  <c r="J55" i="1"/>
  <c r="J56" i="1"/>
  <c r="J67" i="1"/>
  <c r="J70" i="1"/>
  <c r="J73" i="1"/>
  <c r="J78" i="1"/>
  <c r="J81" i="1"/>
  <c r="J88" i="1"/>
  <c r="I64" i="1" l="1"/>
  <c r="J64" i="1" s="1"/>
  <c r="I87" i="1"/>
  <c r="J87" i="1" s="1"/>
  <c r="G59" i="1"/>
  <c r="G50" i="1"/>
  <c r="G38" i="1"/>
  <c r="I38" i="1" s="1"/>
  <c r="J38" i="1" s="1"/>
  <c r="I36" i="1"/>
  <c r="J36" i="1" s="1"/>
  <c r="G35" i="1"/>
  <c r="I35" i="1" s="1"/>
  <c r="J35" i="1" s="1"/>
  <c r="G34" i="1"/>
  <c r="I34" i="1" s="1"/>
  <c r="J34" i="1" s="1"/>
  <c r="G37" i="1"/>
  <c r="I37" i="1" s="1"/>
  <c r="J37" i="1" s="1"/>
  <c r="G79" i="1" l="1"/>
  <c r="G62" i="1" l="1"/>
  <c r="G45" i="1" l="1"/>
  <c r="G44" i="1"/>
  <c r="F31" i="1" l="1"/>
  <c r="G31" i="1" s="1"/>
  <c r="I31" i="1" s="1"/>
  <c r="J31" i="1" s="1"/>
  <c r="G77" i="1"/>
  <c r="G63" i="1"/>
  <c r="G61" i="1"/>
  <c r="G60" i="1"/>
  <c r="G51" i="1"/>
  <c r="I79" i="1"/>
  <c r="J79" i="1" s="1"/>
  <c r="J75" i="1"/>
  <c r="I53" i="1"/>
  <c r="J53" i="1" s="1"/>
  <c r="G72" i="1"/>
  <c r="G71" i="1"/>
  <c r="G74" i="1"/>
  <c r="H80" i="1"/>
  <c r="G69" i="1"/>
  <c r="I69" i="1" s="1"/>
  <c r="J69" i="1" s="1"/>
  <c r="G39" i="1"/>
  <c r="I62" i="1" l="1"/>
  <c r="J62" i="1" s="1"/>
  <c r="I44" i="1"/>
  <c r="J44" i="1" s="1"/>
  <c r="I51" i="1"/>
  <c r="J51" i="1" s="1"/>
  <c r="I60" i="1"/>
  <c r="J60" i="1" s="1"/>
  <c r="I50" i="1"/>
  <c r="J50" i="1" s="1"/>
  <c r="I72" i="1"/>
  <c r="J72" i="1" s="1"/>
  <c r="I71" i="1"/>
  <c r="J71" i="1" s="1"/>
  <c r="G54" i="1"/>
  <c r="I54" i="1" s="1"/>
  <c r="J54" i="1" s="1"/>
  <c r="I45" i="1"/>
  <c r="J45" i="1" s="1"/>
  <c r="G57" i="1"/>
  <c r="I90" i="1"/>
  <c r="G58" i="1"/>
  <c r="E43" i="1"/>
  <c r="G43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J90" i="1" l="1"/>
  <c r="G76" i="1"/>
  <c r="I47" i="1" l="1"/>
  <c r="J47" i="1" s="1"/>
  <c r="I39" i="1"/>
  <c r="J39" i="1" s="1"/>
  <c r="I30" i="1"/>
  <c r="J30" i="1" s="1"/>
  <c r="E80" i="1"/>
  <c r="G80" i="1" s="1"/>
  <c r="I77" i="1"/>
  <c r="J77" i="1" s="1"/>
  <c r="I74" i="1"/>
  <c r="J74" i="1" s="1"/>
  <c r="I52" i="1"/>
  <c r="J52" i="1" s="1"/>
  <c r="I76" i="1"/>
  <c r="J76" i="1" s="1"/>
  <c r="I48" i="1" l="1"/>
  <c r="J48" i="1" s="1"/>
  <c r="I59" i="1"/>
  <c r="J59" i="1" s="1"/>
  <c r="I42" i="1"/>
  <c r="J42" i="1" s="1"/>
  <c r="I80" i="1"/>
  <c r="J80" i="1" s="1"/>
  <c r="I61" i="1"/>
  <c r="J61" i="1" s="1"/>
  <c r="I43" i="1"/>
  <c r="J43" i="1" s="1"/>
  <c r="I57" i="1"/>
  <c r="J57" i="1" s="1"/>
  <c r="I66" i="1"/>
  <c r="I68" i="1"/>
  <c r="J68" i="1" s="1"/>
  <c r="I63" i="1"/>
  <c r="J63" i="1" s="1"/>
  <c r="I58" i="1"/>
  <c r="J58" i="1" s="1"/>
  <c r="J66" i="1" l="1"/>
  <c r="I33" i="1"/>
  <c r="J33" i="1" s="1"/>
  <c r="I49" i="1" l="1"/>
  <c r="J49" i="1" l="1"/>
  <c r="I89" i="1"/>
  <c r="I91" i="1" s="1"/>
  <c r="I92" i="1" s="1"/>
  <c r="J89" i="1" l="1"/>
  <c r="J91" i="1"/>
  <c r="J92" i="1" l="1"/>
  <c r="I93" i="1"/>
</calcChain>
</file>

<file path=xl/sharedStrings.xml><?xml version="1.0" encoding="utf-8"?>
<sst xmlns="http://schemas.openxmlformats.org/spreadsheetml/2006/main" count="209" uniqueCount="163">
  <si>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</si>
  <si>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</si>
  <si>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</si>
  <si>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</si>
  <si>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</si>
  <si>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</si>
  <si>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</si>
  <si>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</si>
  <si>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</si>
  <si>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</si>
  <si>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</si>
  <si>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</si>
  <si>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</si>
  <si>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</si>
  <si>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</si>
  <si>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</si>
  <si>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</si>
  <si>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</si>
  <si>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</si>
  <si>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</si>
  <si>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</si>
  <si>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</si>
  <si>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</si>
  <si>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</si>
  <si>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</si>
  <si>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</si>
  <si>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</si>
  <si>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</si>
  <si>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</si>
  <si>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</si>
  <si>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</si>
  <si>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</si>
  <si>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</si>
  <si>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</si>
  <si>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</si>
  <si>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</si>
  <si>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</si>
  <si>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</si>
  <si>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</si>
  <si>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</si>
  <si>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</si>
  <si>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</si>
  <si>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</si>
  <si>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</si>
  <si>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</si>
  <si>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</si>
  <si>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</si>
  <si>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</si>
  <si>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</si>
  <si>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</si>
  <si>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</si>
  <si>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</si>
  <si>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</si>
  <si>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</si>
  <si>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</si>
  <si>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</si>
  <si>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</si>
  <si>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</si>
  <si>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</si>
  <si>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</si>
  <si>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</si>
  <si>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</si>
  <si>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</si>
  <si>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</si>
  <si>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</si>
  <si>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</si>
  <si>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</si>
  <si>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</si>
  <si>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</si>
  <si>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</si>
  <si>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</si>
  <si>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</si>
  <si>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</si>
  <si>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</si>
  <si>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</si>
  <si>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</si>
  <si>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</si>
  <si>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</si>
  <si>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</si>
  <si>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</si>
  <si>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</si>
  <si>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</si>
  <si>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</si>
  <si>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</si>
  <si>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</si>
  <si>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</si>
  <si>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</si>
  <si>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</si>
  <si>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</si>
  <si>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</si>
  <si>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</si>
  <si>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</si>
  <si>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</si>
  <si>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</si>
  <si>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</si>
  <si>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</si>
  <si>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</si>
  <si>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</si>
  <si>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</si>
  <si>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</si>
  <si>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</si>
  <si>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</si>
  <si>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</si>
  <si>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</si>
  <si>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</si>
  <si>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</si>
  <si>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</si>
  <si>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</si>
  <si>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</si>
  <si>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</si>
  <si>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</si>
  <si>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</si>
  <si>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</si>
  <si>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 xml:space="preserve">Подметание свежего снега без предварительной обработки территории 1 класса с усовершенствованным покрытием </t>
  </si>
  <si>
    <t>Уборка газонов и грунта сильной загрязненности</t>
  </si>
  <si>
    <t>53-021прим.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</si>
  <si>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</si>
  <si>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</si>
  <si>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</si>
  <si>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</si>
  <si>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</si>
  <si>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</si>
  <si>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</si>
  <si>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</si>
  <si>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</si>
  <si>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</si>
  <si>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2-1-1а</t>
  </si>
  <si>
    <t>дымоход</t>
  </si>
  <si>
    <t>Количество квартир</t>
  </si>
  <si>
    <t>Влажное подметание лестничных площадок и маршей 2-3 этаж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</si>
  <si>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</si>
  <si>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</si>
  <si>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</si>
  <si>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</si>
  <si>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</si>
  <si>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</si>
  <si>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51-024</t>
  </si>
  <si>
    <t>Влажная протирка приборов (радиаторов) отопительных</t>
  </si>
  <si>
    <t>51-031</t>
  </si>
  <si>
    <t>Мытье окон</t>
  </si>
  <si>
    <t>10 м2</t>
  </si>
  <si>
    <t>Смазка газового крана  диаметром до 25-40мм</t>
  </si>
  <si>
    <t>Смазка газового крана  диаметром до 20 мм</t>
  </si>
  <si>
    <t>Непредвиденные расходы (5 %)</t>
  </si>
  <si>
    <t>Осмотр системы водоснажения и водоотведения в подвальных помещениях</t>
  </si>
  <si>
    <t xml:space="preserve">1 раз в неделю - 52 </t>
  </si>
  <si>
    <t>по мере необходимости</t>
  </si>
  <si>
    <t>г. Ухта, пгт. Ярега</t>
  </si>
  <si>
    <t>Нефтяников</t>
  </si>
  <si>
    <t>Влажное подметание лестничных площадок 1 этажа</t>
  </si>
  <si>
    <t>Влажное подметание лестничных площадок 2-3 этажа</t>
  </si>
  <si>
    <t>2 раза в неделю - 104</t>
  </si>
  <si>
    <t>2 раза в месяц - 24</t>
  </si>
  <si>
    <t>1 раз в год</t>
  </si>
  <si>
    <t>2 раза в год</t>
  </si>
  <si>
    <t>2 раза в месяц - 12</t>
  </si>
  <si>
    <t>3 раза в неделю - 78</t>
  </si>
  <si>
    <t>Проверка дымоходов</t>
  </si>
  <si>
    <t>Мытье л/клеток, маршей 1-3 этажа</t>
  </si>
  <si>
    <t>Приложение № 1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</si>
  <si>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</si>
  <si>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№3 по ул. Нефтяников, пгт. Ярега, в г.Ухта</t>
  </si>
  <si>
    <t>от 28 апреля 2022 г. № 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</si>
</sst>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3" xfId="0" applyFont="1" applyFill="1" applyBorder="1" applyAlignment="1">
      <alignment horizontal="center" vertical="center" wrapText="1"/>
    </xf>
    <xf numFmtId="43" fontId="16" fillId="0" borderId="0" xfId="0" applyNumberFormat="1" applyFont="1"/>
    <xf numFmtId="2" fontId="12" fillId="0" borderId="0" xfId="0" applyNumberFormat="1" applyFont="1"/>
    <xf numFmtId="43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43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2" borderId="0" xfId="0" applyFill="1"/>
    <xf numFmtId="2" fontId="0" fillId="0" borderId="0" xfId="0" applyNumberFormat="1"/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 indent="3"/>
    </xf>
    <xf numFmtId="0" fontId="11" fillId="2" borderId="3" xfId="0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 wrapText="1"/>
    </xf>
    <xf numFmtId="43" fontId="11" fillId="2" borderId="3" xfId="0" applyNumberFormat="1" applyFont="1" applyFill="1" applyBorder="1" applyAlignment="1">
      <alignment horizontal="left" vertical="center" wrapText="1" indent="3"/>
    </xf>
    <xf numFmtId="0" fontId="8" fillId="2" borderId="3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/>
    <xf numFmtId="0" fontId="19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6" zoomScaleNormal="90" zoomScaleSheetLayoutView="100" workbookViewId="0">
      <selection activeCell="M15" sqref="M15"/>
    </sheetView>
  </sheetViews>
  <sheetFormatPr defaultRowHeight="15" x14ac:dyDescent="0.25"/>
  <cols>
    <col min="1" max="1" width="12" customWidth="1"/>
    <col min="2" max="2" width="45.7109375" style="15" customWidth="1"/>
    <col min="3" max="3" width="13.140625" customWidth="1"/>
    <col min="4" max="4" width="13.7109375" customWidth="1"/>
    <col min="5" max="5" width="14.7109375" customWidth="1"/>
    <col min="6" max="6" width="10.140625" customWidth="1"/>
    <col min="7" max="7" width="13.8554687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D1" s="46"/>
      <c r="E1" s="105"/>
      <c r="F1" s="105"/>
      <c r="G1" s="105"/>
      <c r="H1" s="105"/>
      <c r="I1" s="105"/>
      <c r="J1" s="105"/>
    </row>
    <row r="2" spans="1:10" hidden="1" x14ac:dyDescent="0.25">
      <c r="D2" s="46"/>
      <c r="E2" s="105"/>
      <c r="F2" s="105"/>
      <c r="G2" s="105"/>
      <c r="H2" s="105"/>
      <c r="I2" s="105"/>
      <c r="J2" s="105"/>
    </row>
    <row r="3" spans="1:10" hidden="1" x14ac:dyDescent="0.25">
      <c r="D3" s="47"/>
      <c r="E3" s="48"/>
      <c r="F3" s="48"/>
      <c r="G3" s="48"/>
      <c r="H3" s="48"/>
      <c r="I3" s="48"/>
      <c r="J3" s="48"/>
    </row>
    <row r="4" spans="1:10" hidden="1" x14ac:dyDescent="0.25">
      <c r="D4" s="47"/>
      <c r="E4" s="105"/>
      <c r="F4" s="105"/>
      <c r="G4" s="105"/>
      <c r="H4" s="105"/>
      <c r="I4" s="105"/>
      <c r="J4" s="105"/>
    </row>
    <row r="5" spans="1:10" ht="18.75" x14ac:dyDescent="0.25">
      <c r="D5" s="47"/>
      <c r="E5" s="84"/>
      <c r="F5" s="84"/>
      <c r="G5" s="114" t="s">
        <v>159</v>
      </c>
      <c r="H5" s="114"/>
      <c r="I5" s="114"/>
      <c r="J5" s="114"/>
    </row>
    <row r="6" spans="1:10" ht="18.75" x14ac:dyDescent="0.25">
      <c r="D6" s="47"/>
      <c r="E6" s="84"/>
      <c r="F6" s="84"/>
      <c r="G6" s="114" t="s">
        <v>97</v>
      </c>
      <c r="H6" s="114"/>
      <c r="I6" s="114"/>
      <c r="J6" s="114"/>
    </row>
    <row r="7" spans="1:10" ht="18.75" x14ac:dyDescent="0.25">
      <c r="D7" s="47"/>
      <c r="E7" s="84"/>
      <c r="F7" s="84"/>
      <c r="G7" s="114" t="s">
        <v>98</v>
      </c>
      <c r="H7" s="114"/>
      <c r="I7" s="114"/>
      <c r="J7" s="114"/>
    </row>
    <row r="8" spans="1:10" ht="18.75" customHeight="1" x14ac:dyDescent="0.3">
      <c r="A8" s="9"/>
      <c r="B8" s="16"/>
      <c r="C8" s="9"/>
      <c r="D8" s="46"/>
      <c r="E8" s="46"/>
      <c r="F8" s="46"/>
      <c r="G8" s="115" t="s">
        <v>162</v>
      </c>
      <c r="H8" s="115"/>
      <c r="I8" s="115"/>
      <c r="J8" s="115"/>
    </row>
    <row r="10" spans="1:10" x14ac:dyDescent="0.25">
      <c r="B10" s="89" t="s">
        <v>0</v>
      </c>
      <c r="C10" s="89"/>
      <c r="D10" s="90" t="s">
        <v>147</v>
      </c>
      <c r="E10" s="91"/>
    </row>
    <row r="11" spans="1:10" x14ac:dyDescent="0.25">
      <c r="B11" s="89" t="s">
        <v>1</v>
      </c>
      <c r="C11" s="89"/>
      <c r="D11" s="90" t="s">
        <v>148</v>
      </c>
      <c r="E11" s="91"/>
    </row>
    <row r="12" spans="1:10" x14ac:dyDescent="0.25">
      <c r="B12" s="89" t="s">
        <v>2</v>
      </c>
      <c r="C12" s="89"/>
      <c r="D12" s="90">
        <v>3</v>
      </c>
      <c r="E12" s="91"/>
    </row>
    <row r="13" spans="1:10" x14ac:dyDescent="0.25">
      <c r="B13" s="89" t="s">
        <v>3</v>
      </c>
      <c r="C13" s="89"/>
      <c r="D13" s="90">
        <v>1977</v>
      </c>
      <c r="E13" s="91"/>
    </row>
    <row r="14" spans="1:10" x14ac:dyDescent="0.25">
      <c r="B14" s="89" t="s">
        <v>4</v>
      </c>
      <c r="C14" s="89"/>
      <c r="D14" s="90"/>
      <c r="E14" s="91"/>
    </row>
    <row r="15" spans="1:10" x14ac:dyDescent="0.25">
      <c r="B15" s="89" t="s">
        <v>5</v>
      </c>
      <c r="C15" s="89"/>
      <c r="D15" s="90">
        <v>3</v>
      </c>
      <c r="E15" s="91"/>
    </row>
    <row r="16" spans="1:10" x14ac:dyDescent="0.25">
      <c r="B16" s="89" t="s">
        <v>6</v>
      </c>
      <c r="C16" s="89"/>
      <c r="D16" s="90">
        <v>3</v>
      </c>
      <c r="E16" s="91"/>
    </row>
    <row r="17" spans="1:11" x14ac:dyDescent="0.25">
      <c r="B17" s="89" t="s">
        <v>128</v>
      </c>
      <c r="C17" s="89"/>
      <c r="D17" s="90">
        <v>30</v>
      </c>
      <c r="E17" s="91"/>
    </row>
    <row r="18" spans="1:11" x14ac:dyDescent="0.25">
      <c r="B18" s="89" t="s">
        <v>7</v>
      </c>
      <c r="C18" s="89"/>
      <c r="D18" s="110">
        <v>1983.6</v>
      </c>
      <c r="E18" s="111"/>
    </row>
    <row r="19" spans="1:11" x14ac:dyDescent="0.25">
      <c r="B19" s="89" t="s">
        <v>60</v>
      </c>
      <c r="C19" s="89"/>
      <c r="D19" s="110">
        <v>1816.6</v>
      </c>
      <c r="E19" s="111"/>
    </row>
    <row r="20" spans="1:11" x14ac:dyDescent="0.25">
      <c r="B20" s="106" t="s">
        <v>61</v>
      </c>
      <c r="C20" s="107"/>
      <c r="D20" s="87" t="s">
        <v>59</v>
      </c>
      <c r="E20" s="88"/>
    </row>
    <row r="21" spans="1:11" ht="18" customHeight="1" x14ac:dyDescent="0.25">
      <c r="B21" s="89" t="s">
        <v>42</v>
      </c>
      <c r="C21" s="89"/>
      <c r="D21" s="112">
        <v>167</v>
      </c>
      <c r="E21" s="113"/>
    </row>
    <row r="22" spans="1:11" x14ac:dyDescent="0.25">
      <c r="B22" s="17"/>
      <c r="C22" s="1"/>
      <c r="D22" s="2"/>
      <c r="E22" s="2"/>
    </row>
    <row r="23" spans="1:11" ht="15" customHeight="1" x14ac:dyDescent="0.25">
      <c r="A23" s="86" t="s">
        <v>160</v>
      </c>
      <c r="B23" s="86"/>
      <c r="C23" s="86"/>
      <c r="D23" s="86"/>
      <c r="E23" s="86"/>
      <c r="F23" s="86"/>
      <c r="G23" s="86"/>
      <c r="H23" s="86"/>
      <c r="I23" s="86"/>
      <c r="J23" s="86"/>
    </row>
    <row r="24" spans="1:11" x14ac:dyDescent="0.25">
      <c r="A24" s="86" t="s">
        <v>161</v>
      </c>
      <c r="B24" s="86"/>
      <c r="C24" s="86"/>
      <c r="D24" s="86"/>
      <c r="E24" s="86"/>
      <c r="F24" s="86"/>
      <c r="G24" s="86"/>
      <c r="H24" s="86"/>
      <c r="I24" s="86"/>
    </row>
    <row r="25" spans="1:1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5"/>
    </row>
    <row r="27" spans="1:11" ht="60" x14ac:dyDescent="0.25">
      <c r="A27" s="11" t="s">
        <v>43</v>
      </c>
      <c r="B27" s="11" t="s">
        <v>44</v>
      </c>
      <c r="C27" s="12" t="s">
        <v>45</v>
      </c>
      <c r="D27" s="11" t="s">
        <v>46</v>
      </c>
      <c r="E27" s="27" t="s">
        <v>55</v>
      </c>
      <c r="F27" s="13" t="s">
        <v>47</v>
      </c>
      <c r="G27" s="27" t="s">
        <v>56</v>
      </c>
      <c r="H27" s="11" t="s">
        <v>8</v>
      </c>
      <c r="I27" s="14" t="s">
        <v>57</v>
      </c>
      <c r="J27" s="10" t="s">
        <v>48</v>
      </c>
    </row>
    <row r="28" spans="1:11" x14ac:dyDescent="0.25">
      <c r="A28" s="21">
        <v>1</v>
      </c>
      <c r="B28" s="21">
        <v>2</v>
      </c>
      <c r="C28" s="22">
        <v>3</v>
      </c>
      <c r="D28" s="21">
        <v>4</v>
      </c>
      <c r="E28" s="21">
        <v>5</v>
      </c>
      <c r="F28" s="21">
        <v>6</v>
      </c>
      <c r="G28" s="21">
        <v>7</v>
      </c>
      <c r="H28" s="21">
        <v>8</v>
      </c>
      <c r="I28" s="21">
        <v>9</v>
      </c>
      <c r="J28" s="23">
        <v>10</v>
      </c>
    </row>
    <row r="29" spans="1:11" ht="15" customHeight="1" x14ac:dyDescent="0.25">
      <c r="A29" s="108" t="s">
        <v>74</v>
      </c>
      <c r="B29" s="109"/>
      <c r="C29" s="109"/>
      <c r="D29" s="109"/>
      <c r="E29" s="109"/>
      <c r="F29" s="109"/>
      <c r="G29" s="109"/>
      <c r="H29" s="109"/>
      <c r="I29" s="52"/>
      <c r="J29" s="52"/>
    </row>
    <row r="30" spans="1:11" ht="25.5" customHeight="1" x14ac:dyDescent="0.25">
      <c r="A30" s="35" t="s">
        <v>62</v>
      </c>
      <c r="B30" s="38" t="s">
        <v>149</v>
      </c>
      <c r="C30" s="35" t="s">
        <v>25</v>
      </c>
      <c r="D30" s="39" t="s">
        <v>151</v>
      </c>
      <c r="E30" s="39">
        <v>104</v>
      </c>
      <c r="F30" s="41">
        <f>55.7/100</f>
        <v>0.55700000000000005</v>
      </c>
      <c r="G30" s="41">
        <f>F30*E30</f>
        <v>57.928000000000004</v>
      </c>
      <c r="H30" s="41">
        <v>257.58</v>
      </c>
      <c r="I30" s="41">
        <f>G30*H30</f>
        <v>14921.09424</v>
      </c>
      <c r="J30" s="41">
        <f>I30/12/1816.6</f>
        <v>0.6844789827149621</v>
      </c>
      <c r="K30" s="66"/>
    </row>
    <row r="31" spans="1:11" ht="25.5" hidden="1" customHeight="1" x14ac:dyDescent="0.25">
      <c r="A31" s="35" t="s">
        <v>62</v>
      </c>
      <c r="B31" s="38" t="s">
        <v>129</v>
      </c>
      <c r="C31" s="35" t="s">
        <v>25</v>
      </c>
      <c r="D31" s="39" t="s">
        <v>145</v>
      </c>
      <c r="E31" s="39">
        <v>52</v>
      </c>
      <c r="F31" s="41">
        <f>98.7333/100</f>
        <v>0.98733300000000002</v>
      </c>
      <c r="G31" s="41">
        <f t="shared" ref="G31:G32" si="0">F31*E31</f>
        <v>51.341315999999999</v>
      </c>
      <c r="H31" s="41">
        <f t="shared" ref="H31" si="1">247.67</f>
        <v>247.67</v>
      </c>
      <c r="I31" s="41">
        <f t="shared" ref="I31" si="2">G31*H31</f>
        <v>12715.70373372</v>
      </c>
      <c r="J31" s="41">
        <f t="shared" ref="J31:J32" si="3">I31/12/1816.6</f>
        <v>0.58331056798965109</v>
      </c>
      <c r="K31" s="66"/>
    </row>
    <row r="32" spans="1:11" ht="25.5" customHeight="1" x14ac:dyDescent="0.25">
      <c r="A32" s="35" t="s">
        <v>62</v>
      </c>
      <c r="B32" s="38" t="s">
        <v>150</v>
      </c>
      <c r="C32" s="35" t="s">
        <v>25</v>
      </c>
      <c r="D32" s="39" t="s">
        <v>151</v>
      </c>
      <c r="E32" s="39">
        <v>104</v>
      </c>
      <c r="F32" s="41">
        <f>111.3/100</f>
        <v>1.113</v>
      </c>
      <c r="G32" s="41">
        <f t="shared" si="0"/>
        <v>115.752</v>
      </c>
      <c r="H32" s="41">
        <v>257.58</v>
      </c>
      <c r="I32" s="41">
        <f>G32*H32</f>
        <v>29815.400159999997</v>
      </c>
      <c r="J32" s="41">
        <f t="shared" si="3"/>
        <v>1.3677290983155344</v>
      </c>
      <c r="K32" s="66"/>
    </row>
    <row r="33" spans="1:10" ht="22.5" customHeight="1" x14ac:dyDescent="0.25">
      <c r="A33" s="35" t="s">
        <v>63</v>
      </c>
      <c r="B33" s="38" t="s">
        <v>158</v>
      </c>
      <c r="C33" s="35" t="s">
        <v>25</v>
      </c>
      <c r="D33" s="39" t="s">
        <v>152</v>
      </c>
      <c r="E33" s="39">
        <v>24</v>
      </c>
      <c r="F33" s="41">
        <f>167/100</f>
        <v>1.67</v>
      </c>
      <c r="G33" s="41">
        <f>E33*F33</f>
        <v>40.08</v>
      </c>
      <c r="H33" s="41">
        <v>669.24</v>
      </c>
      <c r="I33" s="41">
        <f>G33*H33</f>
        <v>26823.139199999998</v>
      </c>
      <c r="J33" s="41">
        <f>I33/12/1816.6</f>
        <v>1.2304643840140923</v>
      </c>
    </row>
    <row r="34" spans="1:10" ht="22.5" customHeight="1" x14ac:dyDescent="0.25">
      <c r="A34" s="35" t="s">
        <v>130</v>
      </c>
      <c r="B34" s="38" t="s">
        <v>131</v>
      </c>
      <c r="C34" s="35" t="s">
        <v>25</v>
      </c>
      <c r="D34" s="39" t="s">
        <v>153</v>
      </c>
      <c r="E34" s="39">
        <v>1</v>
      </c>
      <c r="F34" s="41">
        <f>215/100</f>
        <v>2.15</v>
      </c>
      <c r="G34" s="41">
        <f>E34*F34</f>
        <v>2.15</v>
      </c>
      <c r="H34" s="41">
        <v>395.48</v>
      </c>
      <c r="I34" s="41">
        <f t="shared" ref="I34:I38" si="4">H34*G34</f>
        <v>850.28200000000004</v>
      </c>
      <c r="J34" s="41">
        <f t="shared" ref="J34:J92" si="5">I34/12/1816.6</f>
        <v>3.9005192851113805E-2</v>
      </c>
    </row>
    <row r="35" spans="1:10" ht="22.5" customHeight="1" x14ac:dyDescent="0.25">
      <c r="A35" s="35" t="s">
        <v>132</v>
      </c>
      <c r="B35" s="38" t="s">
        <v>133</v>
      </c>
      <c r="C35" s="35" t="s">
        <v>25</v>
      </c>
      <c r="D35" s="39" t="s">
        <v>153</v>
      </c>
      <c r="E35" s="39">
        <v>1</v>
      </c>
      <c r="F35" s="41">
        <f>17.64/100</f>
        <v>0.1764</v>
      </c>
      <c r="G35" s="41">
        <f>F35*E35</f>
        <v>0.1764</v>
      </c>
      <c r="H35" s="41">
        <v>65.040000000000006</v>
      </c>
      <c r="I35" s="41">
        <f t="shared" si="4"/>
        <v>11.473056000000001</v>
      </c>
      <c r="J35" s="41">
        <f t="shared" si="5"/>
        <v>5.2630628646922837E-4</v>
      </c>
    </row>
    <row r="36" spans="1:10" ht="22.5" customHeight="1" x14ac:dyDescent="0.25">
      <c r="A36" s="35" t="s">
        <v>134</v>
      </c>
      <c r="B36" s="38" t="s">
        <v>135</v>
      </c>
      <c r="C36" s="35" t="s">
        <v>25</v>
      </c>
      <c r="D36" s="39" t="s">
        <v>154</v>
      </c>
      <c r="E36" s="39">
        <v>2</v>
      </c>
      <c r="F36" s="41">
        <f>19.62/100</f>
        <v>0.19620000000000001</v>
      </c>
      <c r="G36" s="41">
        <f>F36*2</f>
        <v>0.39240000000000003</v>
      </c>
      <c r="H36" s="41">
        <v>320.02999999999997</v>
      </c>
      <c r="I36" s="41">
        <f t="shared" si="4"/>
        <v>125.57977199999999</v>
      </c>
      <c r="J36" s="41">
        <f t="shared" si="5"/>
        <v>5.7607514037212376E-3</v>
      </c>
    </row>
    <row r="37" spans="1:10" ht="22.5" customHeight="1" x14ac:dyDescent="0.25">
      <c r="A37" s="35" t="s">
        <v>136</v>
      </c>
      <c r="B37" s="38" t="s">
        <v>137</v>
      </c>
      <c r="C37" s="35" t="s">
        <v>25</v>
      </c>
      <c r="D37" s="39" t="s">
        <v>153</v>
      </c>
      <c r="E37" s="39">
        <v>1</v>
      </c>
      <c r="F37" s="41">
        <f>14.4/100</f>
        <v>0.14400000000000002</v>
      </c>
      <c r="G37" s="41">
        <f>F37*E37</f>
        <v>0.14400000000000002</v>
      </c>
      <c r="H37" s="41">
        <v>764.95</v>
      </c>
      <c r="I37" s="41">
        <f t="shared" si="4"/>
        <v>110.15280000000001</v>
      </c>
      <c r="J37" s="41">
        <f t="shared" si="5"/>
        <v>5.0530661675657835E-3</v>
      </c>
    </row>
    <row r="38" spans="1:10" ht="22.5" customHeight="1" x14ac:dyDescent="0.25">
      <c r="A38" s="35" t="s">
        <v>138</v>
      </c>
      <c r="B38" s="38" t="s">
        <v>139</v>
      </c>
      <c r="C38" s="35" t="s">
        <v>140</v>
      </c>
      <c r="D38" s="39" t="s">
        <v>153</v>
      </c>
      <c r="E38" s="39">
        <v>1</v>
      </c>
      <c r="F38" s="41">
        <f>15.3/10</f>
        <v>1.53</v>
      </c>
      <c r="G38" s="41">
        <f>F38*E38</f>
        <v>1.53</v>
      </c>
      <c r="H38" s="41">
        <v>216.77</v>
      </c>
      <c r="I38" s="41">
        <f t="shared" si="4"/>
        <v>331.65810000000005</v>
      </c>
      <c r="J38" s="41">
        <f t="shared" si="5"/>
        <v>1.5214232632390183E-2</v>
      </c>
    </row>
    <row r="39" spans="1:10" ht="29.25" customHeight="1" x14ac:dyDescent="0.25">
      <c r="A39" s="42"/>
      <c r="B39" s="43" t="s">
        <v>64</v>
      </c>
      <c r="C39" s="39" t="s">
        <v>65</v>
      </c>
      <c r="D39" s="39" t="s">
        <v>146</v>
      </c>
      <c r="E39" s="39">
        <v>12</v>
      </c>
      <c r="F39" s="40">
        <v>50</v>
      </c>
      <c r="G39" s="40">
        <f>E39*F39</f>
        <v>600</v>
      </c>
      <c r="H39" s="40">
        <v>2.4500000000000002</v>
      </c>
      <c r="I39" s="41">
        <f>G39*H39</f>
        <v>1470</v>
      </c>
      <c r="J39" s="41">
        <f t="shared" si="5"/>
        <v>6.7433667290542773E-2</v>
      </c>
    </row>
    <row r="40" spans="1:10" ht="15" customHeight="1" x14ac:dyDescent="0.25">
      <c r="A40" s="94" t="s">
        <v>71</v>
      </c>
      <c r="B40" s="94"/>
      <c r="C40" s="94"/>
      <c r="D40" s="94"/>
      <c r="E40" s="94"/>
      <c r="F40" s="94"/>
      <c r="G40" s="94"/>
      <c r="H40" s="94"/>
      <c r="I40" s="31"/>
      <c r="J40" s="41">
        <f t="shared" si="5"/>
        <v>0</v>
      </c>
    </row>
    <row r="41" spans="1:10" ht="15" customHeight="1" x14ac:dyDescent="0.25">
      <c r="A41" s="94" t="s">
        <v>10</v>
      </c>
      <c r="B41" s="94"/>
      <c r="C41" s="94"/>
      <c r="D41" s="94"/>
      <c r="E41" s="94"/>
      <c r="F41" s="94"/>
      <c r="G41" s="94"/>
      <c r="H41" s="94"/>
      <c r="I41" s="31"/>
      <c r="J41" s="41">
        <f t="shared" si="5"/>
        <v>0</v>
      </c>
    </row>
    <row r="42" spans="1:10" ht="22.5" customHeight="1" x14ac:dyDescent="0.25">
      <c r="A42" s="44" t="s">
        <v>11</v>
      </c>
      <c r="B42" s="38" t="s">
        <v>101</v>
      </c>
      <c r="C42" s="35" t="s">
        <v>12</v>
      </c>
      <c r="D42" s="35" t="s">
        <v>155</v>
      </c>
      <c r="E42" s="35">
        <v>12</v>
      </c>
      <c r="F42" s="36">
        <f>261.37/1000</f>
        <v>0.26136999999999999</v>
      </c>
      <c r="G42" s="36">
        <f>F42*E42</f>
        <v>3.1364399999999999</v>
      </c>
      <c r="H42" s="37">
        <v>228.97</v>
      </c>
      <c r="I42" s="41">
        <f>G42*H42</f>
        <v>718.15066679999995</v>
      </c>
      <c r="J42" s="41">
        <f t="shared" si="5"/>
        <v>3.2943900088076628E-2</v>
      </c>
    </row>
    <row r="43" spans="1:10" ht="30" customHeight="1" x14ac:dyDescent="0.25">
      <c r="A43" s="32" t="s">
        <v>66</v>
      </c>
      <c r="B43" s="33" t="s">
        <v>99</v>
      </c>
      <c r="C43" s="34" t="s">
        <v>12</v>
      </c>
      <c r="D43" s="35" t="s">
        <v>89</v>
      </c>
      <c r="E43" s="35">
        <f>52</f>
        <v>52</v>
      </c>
      <c r="F43" s="36">
        <f>34.2/1000</f>
        <v>3.4200000000000001E-2</v>
      </c>
      <c r="G43" s="36">
        <f>F43*E43</f>
        <v>1.7784</v>
      </c>
      <c r="H43" s="37">
        <v>379.87</v>
      </c>
      <c r="I43" s="41">
        <f>G43*H43</f>
        <v>675.56080799999995</v>
      </c>
      <c r="J43" s="41">
        <f t="shared" si="5"/>
        <v>3.0990165143674996E-2</v>
      </c>
    </row>
    <row r="44" spans="1:10" ht="30" customHeight="1" x14ac:dyDescent="0.25">
      <c r="A44" s="32" t="s">
        <v>115</v>
      </c>
      <c r="B44" s="33" t="s">
        <v>114</v>
      </c>
      <c r="C44" s="34" t="s">
        <v>12</v>
      </c>
      <c r="D44" s="35" t="s">
        <v>41</v>
      </c>
      <c r="E44" s="35">
        <v>1</v>
      </c>
      <c r="F44" s="36">
        <f>261.37/1000</f>
        <v>0.26136999999999999</v>
      </c>
      <c r="G44" s="36">
        <f t="shared" ref="G44:G45" si="6">F44*E44</f>
        <v>0.26136999999999999</v>
      </c>
      <c r="H44" s="37">
        <v>4436.18</v>
      </c>
      <c r="I44" s="41">
        <f>H44*G44</f>
        <v>1159.4843665999999</v>
      </c>
      <c r="J44" s="41">
        <f t="shared" si="5"/>
        <v>5.3189308167272194E-2</v>
      </c>
    </row>
    <row r="45" spans="1:10" ht="24.75" customHeight="1" x14ac:dyDescent="0.25">
      <c r="A45" s="32" t="s">
        <v>66</v>
      </c>
      <c r="B45" s="33" t="s">
        <v>109</v>
      </c>
      <c r="C45" s="34" t="s">
        <v>12</v>
      </c>
      <c r="D45" s="35" t="s">
        <v>100</v>
      </c>
      <c r="E45" s="35">
        <v>6</v>
      </c>
      <c r="F45" s="36">
        <f>132.05/1000</f>
        <v>0.13205</v>
      </c>
      <c r="G45" s="36">
        <f t="shared" si="6"/>
        <v>0.7923</v>
      </c>
      <c r="H45" s="37">
        <v>379.87</v>
      </c>
      <c r="I45" s="41">
        <f>G45*H45</f>
        <v>300.971001</v>
      </c>
      <c r="J45" s="41">
        <f t="shared" si="5"/>
        <v>1.3806515881316747E-2</v>
      </c>
    </row>
    <row r="46" spans="1:10" ht="15" customHeight="1" x14ac:dyDescent="0.25">
      <c r="A46" s="94" t="s">
        <v>13</v>
      </c>
      <c r="B46" s="94"/>
      <c r="C46" s="94"/>
      <c r="D46" s="94"/>
      <c r="E46" s="94"/>
      <c r="F46" s="94"/>
      <c r="G46" s="94"/>
      <c r="H46" s="94"/>
      <c r="I46" s="31"/>
      <c r="J46" s="41">
        <f t="shared" si="5"/>
        <v>0</v>
      </c>
    </row>
    <row r="47" spans="1:10" s="66" customFormat="1" ht="37.5" customHeight="1" x14ac:dyDescent="0.25">
      <c r="A47" s="35" t="s">
        <v>69</v>
      </c>
      <c r="B47" s="68" t="s">
        <v>113</v>
      </c>
      <c r="C47" s="69" t="s">
        <v>12</v>
      </c>
      <c r="D47" s="70" t="s">
        <v>156</v>
      </c>
      <c r="E47" s="70">
        <v>78</v>
      </c>
      <c r="F47" s="71">
        <f>34.2/1000</f>
        <v>3.4200000000000001E-2</v>
      </c>
      <c r="G47" s="73">
        <f>E47*F47</f>
        <v>2.6676000000000002</v>
      </c>
      <c r="H47" s="72">
        <v>515.16999999999996</v>
      </c>
      <c r="I47" s="72">
        <f>G47*H47</f>
        <v>1374.2674919999999</v>
      </c>
      <c r="J47" s="41">
        <f t="shared" si="5"/>
        <v>6.3042106682814056E-2</v>
      </c>
    </row>
    <row r="48" spans="1:10" s="66" customFormat="1" ht="31.5" customHeight="1" x14ac:dyDescent="0.25">
      <c r="A48" s="35" t="s">
        <v>67</v>
      </c>
      <c r="B48" s="38" t="s">
        <v>112</v>
      </c>
      <c r="C48" s="35" t="s">
        <v>12</v>
      </c>
      <c r="D48" s="35" t="s">
        <v>92</v>
      </c>
      <c r="E48" s="35">
        <v>30</v>
      </c>
      <c r="F48" s="36">
        <f>34.2/1000</f>
        <v>3.4200000000000001E-2</v>
      </c>
      <c r="G48" s="36">
        <f>F48*E48</f>
        <v>1.026</v>
      </c>
      <c r="H48" s="37">
        <v>3088.42</v>
      </c>
      <c r="I48" s="72">
        <f>G48*H48</f>
        <v>3168.7189200000003</v>
      </c>
      <c r="J48" s="41">
        <f t="shared" si="5"/>
        <v>0.14535941318947485</v>
      </c>
    </row>
    <row r="49" spans="1:10" s="66" customFormat="1" ht="27" customHeight="1" x14ac:dyDescent="0.25">
      <c r="A49" s="35" t="s">
        <v>117</v>
      </c>
      <c r="B49" s="38" t="s">
        <v>68</v>
      </c>
      <c r="C49" s="35" t="s">
        <v>12</v>
      </c>
      <c r="D49" s="35" t="s">
        <v>41</v>
      </c>
      <c r="E49" s="35">
        <v>20</v>
      </c>
      <c r="F49" s="36">
        <f>34.2/1000</f>
        <v>3.4200000000000001E-2</v>
      </c>
      <c r="G49" s="36">
        <f>F49*E49</f>
        <v>0.68400000000000005</v>
      </c>
      <c r="H49" s="37">
        <v>629.66</v>
      </c>
      <c r="I49" s="78">
        <f>G49*H49</f>
        <v>430.68744000000004</v>
      </c>
      <c r="J49" s="41">
        <f t="shared" si="5"/>
        <v>1.9757029615765719E-2</v>
      </c>
    </row>
    <row r="50" spans="1:10" s="66" customFormat="1" ht="28.5" customHeight="1" x14ac:dyDescent="0.25">
      <c r="A50" s="35" t="s">
        <v>118</v>
      </c>
      <c r="B50" s="38" t="s">
        <v>119</v>
      </c>
      <c r="C50" s="35" t="s">
        <v>12</v>
      </c>
      <c r="D50" s="35" t="s">
        <v>92</v>
      </c>
      <c r="E50" s="35">
        <v>30</v>
      </c>
      <c r="F50" s="36">
        <f>34.2/1000</f>
        <v>3.4200000000000001E-2</v>
      </c>
      <c r="G50" s="36">
        <f>F50*E50</f>
        <v>1.026</v>
      </c>
      <c r="H50" s="37">
        <v>8523.73</v>
      </c>
      <c r="I50" s="78">
        <f>H50*G50</f>
        <v>8745.3469800000003</v>
      </c>
      <c r="J50" s="41">
        <f t="shared" si="5"/>
        <v>0.40117742761202246</v>
      </c>
    </row>
    <row r="51" spans="1:10" ht="27" customHeight="1" x14ac:dyDescent="0.25">
      <c r="A51" s="53" t="s">
        <v>67</v>
      </c>
      <c r="B51" s="54" t="s">
        <v>116</v>
      </c>
      <c r="C51" s="53" t="s">
        <v>12</v>
      </c>
      <c r="D51" s="53" t="s">
        <v>41</v>
      </c>
      <c r="E51" s="53">
        <v>1</v>
      </c>
      <c r="F51" s="58">
        <f>132.05/1000</f>
        <v>0.13205</v>
      </c>
      <c r="G51" s="58">
        <f>F51*E51</f>
        <v>0.13205</v>
      </c>
      <c r="H51" s="37">
        <v>3088.42</v>
      </c>
      <c r="I51" s="79">
        <f>H51*G51</f>
        <v>407.82586100000003</v>
      </c>
      <c r="J51" s="41">
        <f t="shared" si="5"/>
        <v>1.8708294845682413E-2</v>
      </c>
    </row>
    <row r="52" spans="1:10" x14ac:dyDescent="0.25">
      <c r="A52" s="53"/>
      <c r="B52" s="54" t="s">
        <v>51</v>
      </c>
      <c r="C52" s="53" t="s">
        <v>9</v>
      </c>
      <c r="D52" s="53"/>
      <c r="E52" s="53"/>
      <c r="F52" s="58"/>
      <c r="G52" s="36">
        <v>0.5</v>
      </c>
      <c r="H52" s="36">
        <v>286.67</v>
      </c>
      <c r="I52" s="75">
        <f>G52*H52</f>
        <v>143.33500000000001</v>
      </c>
      <c r="J52" s="41">
        <f t="shared" si="5"/>
        <v>6.5752412932584686E-3</v>
      </c>
    </row>
    <row r="53" spans="1:10" x14ac:dyDescent="0.25">
      <c r="A53" s="53"/>
      <c r="B53" s="54" t="s">
        <v>110</v>
      </c>
      <c r="C53" s="53" t="s">
        <v>111</v>
      </c>
      <c r="D53" s="53">
        <v>1</v>
      </c>
      <c r="E53" s="53">
        <v>1</v>
      </c>
      <c r="F53" s="58">
        <v>2</v>
      </c>
      <c r="G53" s="58">
        <v>2</v>
      </c>
      <c r="H53" s="36">
        <v>2211.79</v>
      </c>
      <c r="I53" s="75">
        <f>H53*G53</f>
        <v>4423.58</v>
      </c>
      <c r="J53" s="41">
        <f t="shared" si="5"/>
        <v>0.20292396051231237</v>
      </c>
    </row>
    <row r="54" spans="1:10" ht="24" x14ac:dyDescent="0.25">
      <c r="A54" s="55"/>
      <c r="B54" s="56" t="s">
        <v>90</v>
      </c>
      <c r="C54" s="57" t="s">
        <v>91</v>
      </c>
      <c r="D54" s="53" t="s">
        <v>41</v>
      </c>
      <c r="E54" s="53"/>
      <c r="F54" s="58">
        <v>1.5</v>
      </c>
      <c r="G54" s="58">
        <f>F54</f>
        <v>1.5</v>
      </c>
      <c r="H54" s="37">
        <v>1782.05</v>
      </c>
      <c r="I54" s="75">
        <f>G54*H54</f>
        <v>2673.0749999999998</v>
      </c>
      <c r="J54" s="41">
        <f t="shared" si="5"/>
        <v>0.12262261917868546</v>
      </c>
    </row>
    <row r="55" spans="1:10" ht="15" customHeight="1" x14ac:dyDescent="0.25">
      <c r="A55" s="95" t="s">
        <v>70</v>
      </c>
      <c r="B55" s="95"/>
      <c r="C55" s="95"/>
      <c r="D55" s="95"/>
      <c r="E55" s="95"/>
      <c r="F55" s="95"/>
      <c r="G55" s="95"/>
      <c r="H55" s="95"/>
      <c r="I55" s="59"/>
      <c r="J55" s="41">
        <f t="shared" si="5"/>
        <v>0</v>
      </c>
    </row>
    <row r="56" spans="1:10" ht="15" customHeight="1" x14ac:dyDescent="0.25">
      <c r="A56" s="95" t="s">
        <v>14</v>
      </c>
      <c r="B56" s="95"/>
      <c r="C56" s="95"/>
      <c r="D56" s="95"/>
      <c r="E56" s="95"/>
      <c r="F56" s="95"/>
      <c r="G56" s="95"/>
      <c r="H56" s="95"/>
      <c r="I56" s="59"/>
      <c r="J56" s="41">
        <f t="shared" si="5"/>
        <v>0</v>
      </c>
    </row>
    <row r="57" spans="1:10" x14ac:dyDescent="0.25">
      <c r="A57" s="53" t="s">
        <v>87</v>
      </c>
      <c r="B57" s="54" t="s">
        <v>88</v>
      </c>
      <c r="C57" s="53" t="s">
        <v>12</v>
      </c>
      <c r="D57" s="53">
        <v>2</v>
      </c>
      <c r="E57" s="53">
        <v>2</v>
      </c>
      <c r="F57" s="60">
        <f>1033.2/1000</f>
        <v>1.0332000000000001</v>
      </c>
      <c r="G57" s="58">
        <f t="shared" ref="G57:G58" si="7">ROUND(F57*E57,2)</f>
        <v>2.0699999999999998</v>
      </c>
      <c r="H57" s="37">
        <v>1047.96</v>
      </c>
      <c r="I57" s="75">
        <f>G57*H57</f>
        <v>2169.2772</v>
      </c>
      <c r="J57" s="41">
        <f t="shared" si="5"/>
        <v>9.9511780248816475E-2</v>
      </c>
    </row>
    <row r="58" spans="1:10" x14ac:dyDescent="0.25">
      <c r="A58" s="53" t="s">
        <v>15</v>
      </c>
      <c r="B58" s="54" t="s">
        <v>54</v>
      </c>
      <c r="C58" s="53" t="s">
        <v>12</v>
      </c>
      <c r="D58" s="53">
        <v>2</v>
      </c>
      <c r="E58" s="53">
        <v>2</v>
      </c>
      <c r="F58" s="60">
        <f>1150/1000</f>
        <v>1.1499999999999999</v>
      </c>
      <c r="G58" s="58">
        <f t="shared" si="7"/>
        <v>2.2999999999999998</v>
      </c>
      <c r="H58" s="37">
        <v>903.28</v>
      </c>
      <c r="I58" s="75">
        <f t="shared" ref="I58:I66" si="8">G58*H58</f>
        <v>2077.5439999999999</v>
      </c>
      <c r="J58" s="41">
        <f t="shared" si="5"/>
        <v>9.5303680869022717E-2</v>
      </c>
    </row>
    <row r="59" spans="1:10" x14ac:dyDescent="0.25">
      <c r="A59" s="53" t="s">
        <v>16</v>
      </c>
      <c r="B59" s="54" t="s">
        <v>58</v>
      </c>
      <c r="C59" s="53" t="s">
        <v>12</v>
      </c>
      <c r="D59" s="53">
        <v>2</v>
      </c>
      <c r="E59" s="53">
        <v>2</v>
      </c>
      <c r="F59" s="60">
        <v>823</v>
      </c>
      <c r="G59" s="61">
        <f>E59*F59/1000</f>
        <v>1.6459999999999999</v>
      </c>
      <c r="H59" s="37">
        <v>1841.09</v>
      </c>
      <c r="I59" s="75">
        <f t="shared" si="8"/>
        <v>3030.4341399999998</v>
      </c>
      <c r="J59" s="41">
        <f t="shared" si="5"/>
        <v>0.13901584186575652</v>
      </c>
    </row>
    <row r="60" spans="1:10" x14ac:dyDescent="0.25">
      <c r="A60" s="53" t="s">
        <v>16</v>
      </c>
      <c r="B60" s="54" t="s">
        <v>120</v>
      </c>
      <c r="C60" s="53" t="s">
        <v>12</v>
      </c>
      <c r="D60" s="53">
        <v>3</v>
      </c>
      <c r="E60" s="53">
        <v>3</v>
      </c>
      <c r="F60" s="60">
        <v>823</v>
      </c>
      <c r="G60" s="61">
        <f>F60*E60/1000</f>
        <v>2.4689999999999999</v>
      </c>
      <c r="H60" s="37">
        <v>1841.09</v>
      </c>
      <c r="I60" s="75">
        <f>H60*G60</f>
        <v>4545.65121</v>
      </c>
      <c r="J60" s="41">
        <f t="shared" si="5"/>
        <v>0.2085237627986348</v>
      </c>
    </row>
    <row r="61" spans="1:10" ht="24" x14ac:dyDescent="0.25">
      <c r="A61" s="53" t="s">
        <v>17</v>
      </c>
      <c r="B61" s="54" t="s">
        <v>18</v>
      </c>
      <c r="C61" s="53" t="s">
        <v>52</v>
      </c>
      <c r="D61" s="53">
        <v>2</v>
      </c>
      <c r="E61" s="53">
        <v>2</v>
      </c>
      <c r="F61" s="60">
        <v>9</v>
      </c>
      <c r="G61" s="58">
        <f>F61*E61/100</f>
        <v>0.18</v>
      </c>
      <c r="H61" s="37">
        <v>4142.45</v>
      </c>
      <c r="I61" s="75">
        <f t="shared" si="8"/>
        <v>745.64099999999996</v>
      </c>
      <c r="J61" s="41">
        <f t="shared" si="5"/>
        <v>3.4204970824617417E-2</v>
      </c>
    </row>
    <row r="62" spans="1:10" ht="24" x14ac:dyDescent="0.25">
      <c r="A62" s="53" t="s">
        <v>95</v>
      </c>
      <c r="B62" s="54" t="s">
        <v>96</v>
      </c>
      <c r="C62" s="53" t="s">
        <v>12</v>
      </c>
      <c r="D62" s="53">
        <v>1</v>
      </c>
      <c r="E62" s="53">
        <v>1</v>
      </c>
      <c r="F62" s="62">
        <f>823/1000</f>
        <v>0.82299999999999995</v>
      </c>
      <c r="G62" s="58">
        <f>F62*E62</f>
        <v>0.82299999999999995</v>
      </c>
      <c r="H62" s="37">
        <v>1841.09</v>
      </c>
      <c r="I62" s="75">
        <f>G62*H62</f>
        <v>1515.2170699999999</v>
      </c>
      <c r="J62" s="41">
        <f t="shared" si="5"/>
        <v>6.9507920932878262E-2</v>
      </c>
    </row>
    <row r="63" spans="1:10" x14ac:dyDescent="0.25">
      <c r="A63" s="53" t="s">
        <v>19</v>
      </c>
      <c r="B63" s="54" t="s">
        <v>20</v>
      </c>
      <c r="C63" s="53" t="s">
        <v>53</v>
      </c>
      <c r="D63" s="53">
        <v>2</v>
      </c>
      <c r="E63" s="53">
        <v>2</v>
      </c>
      <c r="F63" s="63">
        <v>1</v>
      </c>
      <c r="G63" s="58">
        <f>F63*E63/100</f>
        <v>0.02</v>
      </c>
      <c r="H63" s="37">
        <v>8574.8700000000008</v>
      </c>
      <c r="I63" s="75">
        <f t="shared" si="8"/>
        <v>171.49740000000003</v>
      </c>
      <c r="J63" s="41">
        <f t="shared" si="5"/>
        <v>7.8671419134647164E-3</v>
      </c>
    </row>
    <row r="64" spans="1:10" ht="24" x14ac:dyDescent="0.25">
      <c r="A64" s="35" t="s">
        <v>16</v>
      </c>
      <c r="B64" s="38" t="s">
        <v>144</v>
      </c>
      <c r="C64" s="35" t="s">
        <v>12</v>
      </c>
      <c r="D64" s="35">
        <v>2</v>
      </c>
      <c r="E64" s="35">
        <v>2</v>
      </c>
      <c r="F64" s="63">
        <f>823/1000</f>
        <v>0.82299999999999995</v>
      </c>
      <c r="G64" s="58">
        <f>F64*E64</f>
        <v>1.6459999999999999</v>
      </c>
      <c r="H64" s="37">
        <v>1841.09</v>
      </c>
      <c r="I64" s="75">
        <f>H64*G64</f>
        <v>3030.4341399999998</v>
      </c>
      <c r="J64" s="41">
        <f t="shared" si="5"/>
        <v>0.13901584186575652</v>
      </c>
    </row>
    <row r="65" spans="1:10" x14ac:dyDescent="0.25">
      <c r="A65" s="35" t="s">
        <v>126</v>
      </c>
      <c r="B65" s="38" t="s">
        <v>157</v>
      </c>
      <c r="C65" s="35" t="s">
        <v>127</v>
      </c>
      <c r="D65" s="35">
        <v>4</v>
      </c>
      <c r="E65" s="35">
        <v>4</v>
      </c>
      <c r="F65" s="60">
        <v>30</v>
      </c>
      <c r="G65" s="58">
        <f>F65*E65</f>
        <v>120</v>
      </c>
      <c r="H65" s="37">
        <v>182.61</v>
      </c>
      <c r="I65" s="75">
        <f>H65*G65</f>
        <v>21913.200000000001</v>
      </c>
      <c r="J65" s="41">
        <f t="shared" si="5"/>
        <v>1.0052295497082464</v>
      </c>
    </row>
    <row r="66" spans="1:10" x14ac:dyDescent="0.25">
      <c r="A66" s="53" t="s">
        <v>21</v>
      </c>
      <c r="B66" s="54" t="s">
        <v>22</v>
      </c>
      <c r="C66" s="53" t="s">
        <v>23</v>
      </c>
      <c r="D66" s="53">
        <v>3</v>
      </c>
      <c r="E66" s="53">
        <v>3</v>
      </c>
      <c r="F66" s="60">
        <v>60</v>
      </c>
      <c r="G66" s="58">
        <f>F66*E66</f>
        <v>180</v>
      </c>
      <c r="H66" s="37">
        <v>84.99</v>
      </c>
      <c r="I66" s="75">
        <f t="shared" si="8"/>
        <v>15298.199999999999</v>
      </c>
      <c r="J66" s="41">
        <f t="shared" si="5"/>
        <v>0.7017780469008037</v>
      </c>
    </row>
    <row r="67" spans="1:10" ht="15" customHeight="1" x14ac:dyDescent="0.25">
      <c r="A67" s="95" t="s">
        <v>24</v>
      </c>
      <c r="B67" s="95"/>
      <c r="C67" s="95"/>
      <c r="D67" s="95"/>
      <c r="E67" s="95"/>
      <c r="F67" s="95"/>
      <c r="G67" s="95"/>
      <c r="H67" s="95"/>
      <c r="I67" s="80"/>
      <c r="J67" s="41">
        <f t="shared" si="5"/>
        <v>0</v>
      </c>
    </row>
    <row r="68" spans="1:10" ht="28.5" customHeight="1" x14ac:dyDescent="0.25">
      <c r="A68" s="35" t="s">
        <v>50</v>
      </c>
      <c r="B68" s="38" t="s">
        <v>72</v>
      </c>
      <c r="C68" s="35" t="s">
        <v>25</v>
      </c>
      <c r="D68" s="53" t="s">
        <v>26</v>
      </c>
      <c r="E68" s="53">
        <v>4</v>
      </c>
      <c r="F68" s="58">
        <f>69.66/100</f>
        <v>0.6966</v>
      </c>
      <c r="G68" s="58">
        <f>F68*E68</f>
        <v>2.7864</v>
      </c>
      <c r="H68" s="37">
        <v>2295.63</v>
      </c>
      <c r="I68" s="75">
        <f>G68*H68</f>
        <v>6396.5434320000004</v>
      </c>
      <c r="J68" s="41">
        <f t="shared" si="5"/>
        <v>0.29343019156666306</v>
      </c>
    </row>
    <row r="69" spans="1:10" ht="28.5" customHeight="1" x14ac:dyDescent="0.25">
      <c r="A69" s="35"/>
      <c r="B69" s="38" t="s">
        <v>94</v>
      </c>
      <c r="C69" s="35" t="s">
        <v>91</v>
      </c>
      <c r="D69" s="53" t="s">
        <v>26</v>
      </c>
      <c r="E69" s="53"/>
      <c r="F69" s="58">
        <v>3</v>
      </c>
      <c r="G69" s="58">
        <f>F69</f>
        <v>3</v>
      </c>
      <c r="H69" s="37">
        <v>2005.61</v>
      </c>
      <c r="I69" s="75">
        <f>G69*H69</f>
        <v>6016.83</v>
      </c>
      <c r="J69" s="41">
        <f t="shared" si="5"/>
        <v>0.27601150500935812</v>
      </c>
    </row>
    <row r="70" spans="1:10" ht="28.5" customHeight="1" x14ac:dyDescent="0.25">
      <c r="A70" s="96" t="s">
        <v>102</v>
      </c>
      <c r="B70" s="97"/>
      <c r="C70" s="97"/>
      <c r="D70" s="97"/>
      <c r="E70" s="97"/>
      <c r="F70" s="97"/>
      <c r="G70" s="97"/>
      <c r="H70" s="97"/>
      <c r="I70" s="64"/>
      <c r="J70" s="41">
        <f t="shared" si="5"/>
        <v>0</v>
      </c>
    </row>
    <row r="71" spans="1:10" s="51" customFormat="1" ht="28.5" customHeight="1" x14ac:dyDescent="0.25">
      <c r="A71" s="35" t="s">
        <v>103</v>
      </c>
      <c r="B71" s="38" t="s">
        <v>105</v>
      </c>
      <c r="C71" s="35" t="s">
        <v>108</v>
      </c>
      <c r="D71" s="35">
        <v>2</v>
      </c>
      <c r="E71" s="35">
        <v>2</v>
      </c>
      <c r="F71" s="76">
        <v>1</v>
      </c>
      <c r="G71" s="76">
        <f>F71*E71</f>
        <v>2</v>
      </c>
      <c r="H71" s="76">
        <v>207.13</v>
      </c>
      <c r="I71" s="75">
        <f>H71*G71</f>
        <v>414.26</v>
      </c>
      <c r="J71" s="41">
        <f t="shared" si="5"/>
        <v>1.9003449667877721E-2</v>
      </c>
    </row>
    <row r="72" spans="1:10" ht="28.5" customHeight="1" x14ac:dyDescent="0.25">
      <c r="A72" s="35" t="s">
        <v>104</v>
      </c>
      <c r="B72" s="38" t="s">
        <v>106</v>
      </c>
      <c r="C72" s="35" t="s">
        <v>107</v>
      </c>
      <c r="D72" s="35">
        <v>2</v>
      </c>
      <c r="E72" s="35">
        <v>1</v>
      </c>
      <c r="F72" s="36">
        <v>9</v>
      </c>
      <c r="G72" s="36">
        <f>F72*E72</f>
        <v>9</v>
      </c>
      <c r="H72" s="37">
        <v>1509.69</v>
      </c>
      <c r="I72" s="75">
        <f>H72*G72</f>
        <v>13587.210000000001</v>
      </c>
      <c r="J72" s="41">
        <f t="shared" si="5"/>
        <v>0.62328938676648693</v>
      </c>
    </row>
    <row r="73" spans="1:10" ht="21.75" customHeight="1" x14ac:dyDescent="0.25">
      <c r="A73" s="94" t="s">
        <v>27</v>
      </c>
      <c r="B73" s="94"/>
      <c r="C73" s="94"/>
      <c r="D73" s="94"/>
      <c r="E73" s="94"/>
      <c r="F73" s="94"/>
      <c r="G73" s="94"/>
      <c r="H73" s="94"/>
      <c r="I73" s="14"/>
      <c r="J73" s="41">
        <f t="shared" si="5"/>
        <v>0</v>
      </c>
    </row>
    <row r="74" spans="1:10" ht="36" x14ac:dyDescent="0.25">
      <c r="A74" s="35" t="s">
        <v>28</v>
      </c>
      <c r="B74" s="38" t="s">
        <v>29</v>
      </c>
      <c r="C74" s="35" t="s">
        <v>30</v>
      </c>
      <c r="D74" s="35">
        <v>1</v>
      </c>
      <c r="E74" s="35">
        <v>1</v>
      </c>
      <c r="F74" s="36">
        <f>7327/100</f>
        <v>73.27</v>
      </c>
      <c r="G74" s="36">
        <f>F74*E74</f>
        <v>73.27</v>
      </c>
      <c r="H74" s="37">
        <v>313.57</v>
      </c>
      <c r="I74" s="75">
        <f>G74*H74</f>
        <v>22975.273899999997</v>
      </c>
      <c r="J74" s="41">
        <f t="shared" si="5"/>
        <v>1.0539503238650958</v>
      </c>
    </row>
    <row r="75" spans="1:10" ht="24" x14ac:dyDescent="0.25">
      <c r="A75" s="35" t="s">
        <v>121</v>
      </c>
      <c r="B75" s="38" t="s">
        <v>122</v>
      </c>
      <c r="C75" s="35" t="s">
        <v>107</v>
      </c>
      <c r="D75" s="35">
        <v>1</v>
      </c>
      <c r="E75" s="35">
        <v>1</v>
      </c>
      <c r="F75" s="36">
        <v>10</v>
      </c>
      <c r="G75" s="36">
        <v>10</v>
      </c>
      <c r="H75" s="37">
        <v>296.11</v>
      </c>
      <c r="I75" s="75">
        <f>H75*G75</f>
        <v>2961.1000000000004</v>
      </c>
      <c r="J75" s="41">
        <f t="shared" si="5"/>
        <v>0.13583526000954166</v>
      </c>
    </row>
    <row r="76" spans="1:10" ht="24" x14ac:dyDescent="0.25">
      <c r="A76" s="35" t="s">
        <v>31</v>
      </c>
      <c r="B76" s="38" t="s">
        <v>32</v>
      </c>
      <c r="C76" s="35" t="s">
        <v>33</v>
      </c>
      <c r="D76" s="35">
        <v>1</v>
      </c>
      <c r="E76" s="35">
        <v>1</v>
      </c>
      <c r="F76" s="36">
        <f>7327/1000</f>
        <v>7.327</v>
      </c>
      <c r="G76" s="36">
        <f>F76*E76</f>
        <v>7.327</v>
      </c>
      <c r="H76" s="37">
        <v>219.97</v>
      </c>
      <c r="I76" s="75">
        <f>G76*H76</f>
        <v>1611.72019</v>
      </c>
      <c r="J76" s="41">
        <f t="shared" si="5"/>
        <v>7.3934832012183926E-2</v>
      </c>
    </row>
    <row r="77" spans="1:10" ht="29.25" customHeight="1" x14ac:dyDescent="0.25">
      <c r="A77" s="35" t="s">
        <v>34</v>
      </c>
      <c r="B77" s="38" t="s">
        <v>35</v>
      </c>
      <c r="C77" s="35" t="s">
        <v>36</v>
      </c>
      <c r="D77" s="35">
        <v>1</v>
      </c>
      <c r="E77" s="35">
        <v>1</v>
      </c>
      <c r="F77" s="36">
        <f>1090/100</f>
        <v>10.9</v>
      </c>
      <c r="G77" s="36">
        <f>F77*E77</f>
        <v>10.9</v>
      </c>
      <c r="H77" s="37">
        <v>2762.35</v>
      </c>
      <c r="I77" s="75">
        <f>H77*G77</f>
        <v>30109.615000000002</v>
      </c>
      <c r="J77" s="41">
        <f t="shared" si="5"/>
        <v>1.381225687181181</v>
      </c>
    </row>
    <row r="78" spans="1:10" ht="29.25" customHeight="1" x14ac:dyDescent="0.25">
      <c r="A78" s="96" t="s">
        <v>123</v>
      </c>
      <c r="B78" s="97"/>
      <c r="C78" s="97"/>
      <c r="D78" s="97"/>
      <c r="E78" s="97"/>
      <c r="F78" s="97"/>
      <c r="G78" s="97"/>
      <c r="H78" s="97"/>
      <c r="I78" s="59"/>
      <c r="J78" s="41">
        <f t="shared" si="5"/>
        <v>0</v>
      </c>
    </row>
    <row r="79" spans="1:10" ht="29.25" customHeight="1" x14ac:dyDescent="0.25">
      <c r="A79" s="53" t="s">
        <v>124</v>
      </c>
      <c r="B79" s="64" t="s">
        <v>125</v>
      </c>
      <c r="C79" s="53" t="s">
        <v>107</v>
      </c>
      <c r="D79" s="53">
        <v>2</v>
      </c>
      <c r="E79" s="53">
        <v>2</v>
      </c>
      <c r="F79" s="64">
        <v>4</v>
      </c>
      <c r="G79" s="58">
        <f>E79*F79</f>
        <v>8</v>
      </c>
      <c r="H79" s="77">
        <v>1356.54</v>
      </c>
      <c r="I79" s="75">
        <f>H79*G79</f>
        <v>10852.32</v>
      </c>
      <c r="J79" s="41">
        <f t="shared" si="5"/>
        <v>0.49783111306836952</v>
      </c>
    </row>
    <row r="80" spans="1:10" ht="27.75" customHeight="1" x14ac:dyDescent="0.25">
      <c r="A80" s="53"/>
      <c r="B80" s="65" t="s">
        <v>93</v>
      </c>
      <c r="C80" s="53" t="s">
        <v>37</v>
      </c>
      <c r="D80" s="53">
        <v>12</v>
      </c>
      <c r="E80" s="53">
        <f>12</f>
        <v>12</v>
      </c>
      <c r="F80" s="58">
        <f>D19</f>
        <v>1816.6</v>
      </c>
      <c r="G80" s="58">
        <f>F80*E80</f>
        <v>21799.199999999997</v>
      </c>
      <c r="H80" s="36">
        <f>0.66+0.65+0.99+0.81</f>
        <v>3.11</v>
      </c>
      <c r="I80" s="75">
        <f>G80*H80</f>
        <v>67795.511999999988</v>
      </c>
      <c r="J80" s="41">
        <f t="shared" si="5"/>
        <v>3.11</v>
      </c>
    </row>
    <row r="81" spans="1:12" ht="29.25" customHeight="1" x14ac:dyDescent="0.25">
      <c r="A81" s="98" t="s">
        <v>75</v>
      </c>
      <c r="B81" s="99"/>
      <c r="C81" s="99"/>
      <c r="D81" s="99"/>
      <c r="E81" s="99"/>
      <c r="F81" s="99"/>
      <c r="G81" s="99"/>
      <c r="H81" s="99"/>
      <c r="I81" s="100"/>
      <c r="J81" s="41">
        <f t="shared" si="5"/>
        <v>0</v>
      </c>
    </row>
    <row r="82" spans="1:12" s="66" customFormat="1" ht="27.75" customHeight="1" x14ac:dyDescent="0.25">
      <c r="A82" s="35"/>
      <c r="B82" s="38" t="s">
        <v>76</v>
      </c>
      <c r="C82" s="35" t="s">
        <v>78</v>
      </c>
      <c r="D82" s="35" t="s">
        <v>85</v>
      </c>
      <c r="E82" s="35">
        <v>1</v>
      </c>
      <c r="F82" s="36">
        <f>65/10</f>
        <v>6.5</v>
      </c>
      <c r="G82" s="36">
        <f t="shared" ref="G82:G86" si="9">F82</f>
        <v>6.5</v>
      </c>
      <c r="H82" s="36">
        <v>14.17</v>
      </c>
      <c r="I82" s="41">
        <f t="shared" ref="I82:I86" si="10">G82*H82</f>
        <v>92.105000000000004</v>
      </c>
      <c r="J82" s="41">
        <f t="shared" si="5"/>
        <v>4.2251550515615254E-3</v>
      </c>
    </row>
    <row r="83" spans="1:12" s="66" customFormat="1" ht="27.75" customHeight="1" x14ac:dyDescent="0.25">
      <c r="A83" s="35"/>
      <c r="B83" s="38" t="s">
        <v>77</v>
      </c>
      <c r="C83" s="35" t="s">
        <v>79</v>
      </c>
      <c r="D83" s="35" t="s">
        <v>85</v>
      </c>
      <c r="E83" s="35">
        <v>1</v>
      </c>
      <c r="F83" s="36">
        <v>106.5</v>
      </c>
      <c r="G83" s="36">
        <f t="shared" si="9"/>
        <v>106.5</v>
      </c>
      <c r="H83" s="36">
        <v>7.5</v>
      </c>
      <c r="I83" s="41">
        <f t="shared" si="10"/>
        <v>798.75</v>
      </c>
      <c r="J83" s="41">
        <f t="shared" si="5"/>
        <v>3.6641252890014311E-2</v>
      </c>
    </row>
    <row r="84" spans="1:12" s="66" customFormat="1" ht="36.75" customHeight="1" x14ac:dyDescent="0.25">
      <c r="A84" s="35"/>
      <c r="B84" s="38" t="s">
        <v>80</v>
      </c>
      <c r="C84" s="35" t="s">
        <v>81</v>
      </c>
      <c r="D84" s="35" t="s">
        <v>85</v>
      </c>
      <c r="E84" s="35">
        <v>1</v>
      </c>
      <c r="F84" s="36">
        <v>34</v>
      </c>
      <c r="G84" s="36">
        <f t="shared" si="9"/>
        <v>34</v>
      </c>
      <c r="H84" s="36">
        <v>14.17</v>
      </c>
      <c r="I84" s="41">
        <f t="shared" si="10"/>
        <v>481.78</v>
      </c>
      <c r="J84" s="41">
        <f t="shared" si="5"/>
        <v>2.2100811038937209E-2</v>
      </c>
    </row>
    <row r="85" spans="1:12" s="66" customFormat="1" ht="36" customHeight="1" x14ac:dyDescent="0.25">
      <c r="A85" s="35"/>
      <c r="B85" s="38" t="s">
        <v>82</v>
      </c>
      <c r="C85" s="83" t="s">
        <v>83</v>
      </c>
      <c r="D85" s="35" t="s">
        <v>85</v>
      </c>
      <c r="E85" s="35">
        <v>1</v>
      </c>
      <c r="F85" s="36">
        <v>198</v>
      </c>
      <c r="G85" s="36">
        <f t="shared" si="9"/>
        <v>198</v>
      </c>
      <c r="H85" s="36">
        <v>21.67</v>
      </c>
      <c r="I85" s="41">
        <f t="shared" si="10"/>
        <v>4290.6600000000008</v>
      </c>
      <c r="J85" s="41">
        <f t="shared" si="5"/>
        <v>0.19682648904546959</v>
      </c>
    </row>
    <row r="86" spans="1:12" s="66" customFormat="1" ht="24" customHeight="1" x14ac:dyDescent="0.25">
      <c r="A86" s="35"/>
      <c r="B86" s="38" t="s">
        <v>142</v>
      </c>
      <c r="C86" s="70" t="s">
        <v>84</v>
      </c>
      <c r="D86" s="35" t="s">
        <v>86</v>
      </c>
      <c r="E86" s="35">
        <v>1</v>
      </c>
      <c r="F86" s="36">
        <v>60</v>
      </c>
      <c r="G86" s="36">
        <f t="shared" si="9"/>
        <v>60</v>
      </c>
      <c r="H86" s="36">
        <v>122.5</v>
      </c>
      <c r="I86" s="41">
        <f t="shared" si="10"/>
        <v>7350</v>
      </c>
      <c r="J86" s="41">
        <f t="shared" si="5"/>
        <v>0.33716833645271388</v>
      </c>
    </row>
    <row r="87" spans="1:12" s="66" customFormat="1" ht="24" customHeight="1" x14ac:dyDescent="0.25">
      <c r="A87" s="35"/>
      <c r="B87" s="38" t="s">
        <v>141</v>
      </c>
      <c r="C87" s="70" t="s">
        <v>84</v>
      </c>
      <c r="D87" s="35" t="s">
        <v>86</v>
      </c>
      <c r="E87" s="35">
        <v>1</v>
      </c>
      <c r="F87" s="36">
        <v>10</v>
      </c>
      <c r="G87" s="36">
        <f>F87</f>
        <v>10</v>
      </c>
      <c r="H87" s="36">
        <v>158.33000000000001</v>
      </c>
      <c r="I87" s="41">
        <f t="shared" ref="I87" si="11">G87*H87</f>
        <v>1583.3000000000002</v>
      </c>
      <c r="J87" s="41">
        <f t="shared" si="5"/>
        <v>7.2631105728650613E-2</v>
      </c>
    </row>
    <row r="88" spans="1:12" ht="59.25" customHeight="1" x14ac:dyDescent="0.25">
      <c r="A88" s="35"/>
      <c r="B88" s="74" t="s">
        <v>73</v>
      </c>
      <c r="C88" s="35" t="s">
        <v>26</v>
      </c>
      <c r="D88" s="35"/>
      <c r="E88" s="35"/>
      <c r="F88" s="36"/>
      <c r="G88" s="58"/>
      <c r="H88" s="58"/>
      <c r="I88" s="75">
        <v>246500</v>
      </c>
      <c r="J88" s="41">
        <f t="shared" si="5"/>
        <v>11.307754413005982</v>
      </c>
    </row>
    <row r="89" spans="1:12" ht="19.5" customHeight="1" x14ac:dyDescent="0.25">
      <c r="A89" s="92" t="s">
        <v>38</v>
      </c>
      <c r="B89" s="93"/>
      <c r="C89" s="93"/>
      <c r="D89" s="93"/>
      <c r="E89" s="93"/>
      <c r="F89" s="93"/>
      <c r="G89" s="93"/>
      <c r="H89" s="93"/>
      <c r="I89" s="81">
        <f>I87+I86+I85+I84+I83+I82+I80+I79+I77+I76+I75+I74+I72+I71+I69+I68+I66+I63+I62+I61+I60+I59+I58+I57+I54+I53+I52+I51+I50+I49+I48+I47+I45+I44+I43+I42+I39+I38+I37+I36+I35+I34+I33+I31+I30+I64</f>
        <v>291480.96211912011</v>
      </c>
      <c r="J89" s="41">
        <f t="shared" si="5"/>
        <v>13.371177021134727</v>
      </c>
    </row>
    <row r="90" spans="1:12" ht="17.25" customHeight="1" x14ac:dyDescent="0.25">
      <c r="A90" s="92" t="s">
        <v>39</v>
      </c>
      <c r="B90" s="93"/>
      <c r="C90" s="93"/>
      <c r="D90" s="93"/>
      <c r="E90" s="93"/>
      <c r="F90" s="93"/>
      <c r="G90" s="93"/>
      <c r="H90" s="93"/>
      <c r="I90" s="81">
        <f>I88</f>
        <v>246500</v>
      </c>
      <c r="J90" s="41">
        <f t="shared" si="5"/>
        <v>11.307754413005982</v>
      </c>
    </row>
    <row r="91" spans="1:12" x14ac:dyDescent="0.25">
      <c r="A91" s="92" t="s">
        <v>143</v>
      </c>
      <c r="B91" s="93"/>
      <c r="C91" s="93"/>
      <c r="D91" s="93"/>
      <c r="E91" s="93"/>
      <c r="F91" s="93"/>
      <c r="G91" s="93"/>
      <c r="H91" s="93"/>
      <c r="I91" s="81">
        <f>I89*0.05</f>
        <v>14574.048105956006</v>
      </c>
      <c r="J91" s="41">
        <f t="shared" si="5"/>
        <v>0.66855885105673629</v>
      </c>
      <c r="K91" s="67"/>
    </row>
    <row r="92" spans="1:12" x14ac:dyDescent="0.25">
      <c r="A92" s="92" t="s">
        <v>49</v>
      </c>
      <c r="B92" s="93"/>
      <c r="C92" s="93"/>
      <c r="D92" s="93"/>
      <c r="E92" s="93"/>
      <c r="F92" s="93"/>
      <c r="G92" s="93"/>
      <c r="H92" s="93"/>
      <c r="I92" s="81">
        <f>I89+I90+I91</f>
        <v>552555.01022507623</v>
      </c>
      <c r="J92" s="41">
        <f t="shared" si="5"/>
        <v>25.347490285197452</v>
      </c>
    </row>
    <row r="93" spans="1:12" x14ac:dyDescent="0.25">
      <c r="A93" s="92" t="s">
        <v>40</v>
      </c>
      <c r="B93" s="93"/>
      <c r="C93" s="93"/>
      <c r="D93" s="93"/>
      <c r="E93" s="93"/>
      <c r="F93" s="93"/>
      <c r="G93" s="93"/>
      <c r="H93" s="93"/>
      <c r="I93" s="82">
        <f>I92/D19/12</f>
        <v>25.347490285197452</v>
      </c>
      <c r="J93" s="25"/>
      <c r="K93" s="45">
        <v>25.35</v>
      </c>
      <c r="L93" s="50"/>
    </row>
    <row r="94" spans="1:12" ht="34.5" customHeight="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</row>
    <row r="95" spans="1:12" x14ac:dyDescent="0.25">
      <c r="B95" s="18"/>
      <c r="C95" s="5"/>
      <c r="D95" s="3"/>
      <c r="E95" s="3"/>
      <c r="F95" s="4"/>
      <c r="G95" s="4"/>
      <c r="H95" s="4"/>
      <c r="I95" s="5"/>
      <c r="J95" s="5"/>
    </row>
    <row r="96" spans="1:12" ht="15.75" x14ac:dyDescent="0.25">
      <c r="A96" s="6"/>
      <c r="B96" s="19"/>
      <c r="C96" s="7"/>
      <c r="D96" s="8"/>
      <c r="E96" s="8"/>
      <c r="F96" s="7"/>
      <c r="G96" s="102"/>
      <c r="H96" s="102"/>
      <c r="I96" s="102"/>
      <c r="J96" s="4"/>
    </row>
    <row r="97" spans="1:10" ht="15.75" x14ac:dyDescent="0.25">
      <c r="A97" s="6"/>
      <c r="B97" s="103"/>
      <c r="C97" s="103"/>
      <c r="D97" s="8"/>
      <c r="E97" s="8"/>
      <c r="F97" s="7"/>
      <c r="G97" s="7"/>
      <c r="H97" s="7"/>
      <c r="I97" s="7"/>
      <c r="J97" s="4"/>
    </row>
    <row r="98" spans="1:10" ht="15.75" x14ac:dyDescent="0.25">
      <c r="A98" s="6"/>
      <c r="B98" s="49"/>
      <c r="C98" s="49"/>
      <c r="D98" s="49"/>
      <c r="E98" s="49"/>
      <c r="F98" s="6"/>
      <c r="G98" s="101"/>
      <c r="H98" s="101"/>
      <c r="I98" s="101"/>
    </row>
    <row r="99" spans="1:10" ht="15.75" x14ac:dyDescent="0.25">
      <c r="A99" s="6"/>
      <c r="B99" s="20"/>
      <c r="C99" s="6"/>
      <c r="D99" s="6"/>
      <c r="E99" s="6"/>
      <c r="F99" s="6"/>
      <c r="G99" s="6"/>
      <c r="H99" s="6"/>
      <c r="I99" s="6"/>
    </row>
    <row r="100" spans="1:10" ht="15.75" x14ac:dyDescent="0.25">
      <c r="A100" s="6"/>
      <c r="B100" s="24"/>
      <c r="C100" s="6"/>
      <c r="D100" s="6"/>
      <c r="E100" s="6"/>
      <c r="F100" s="6"/>
      <c r="G100" s="6"/>
      <c r="H100" s="6"/>
      <c r="I100" s="28"/>
      <c r="J100" s="29"/>
    </row>
    <row r="101" spans="1:10" ht="15.75" x14ac:dyDescent="0.25">
      <c r="A101" s="6"/>
      <c r="B101" s="20"/>
      <c r="C101" s="6"/>
      <c r="D101" s="6"/>
      <c r="E101" s="6"/>
      <c r="F101" s="6"/>
      <c r="G101" s="6"/>
      <c r="H101" s="6"/>
      <c r="I101" s="30"/>
      <c r="J101" s="26"/>
    </row>
  </sheetData>
  <mergeCells count="53">
    <mergeCell ref="G5:J5"/>
    <mergeCell ref="G6:J6"/>
    <mergeCell ref="G7:J7"/>
    <mergeCell ref="G8:J8"/>
    <mergeCell ref="A46:H46"/>
    <mergeCell ref="A41:H41"/>
    <mergeCell ref="A40:H40"/>
    <mergeCell ref="E1:J1"/>
    <mergeCell ref="E2:J2"/>
    <mergeCell ref="E4:J4"/>
    <mergeCell ref="B18:C18"/>
    <mergeCell ref="A23:J23"/>
    <mergeCell ref="B20:C20"/>
    <mergeCell ref="A29:H29"/>
    <mergeCell ref="D18:E18"/>
    <mergeCell ref="D19:E19"/>
    <mergeCell ref="D21:E21"/>
    <mergeCell ref="B21:C21"/>
    <mergeCell ref="G98:I98"/>
    <mergeCell ref="G96:I96"/>
    <mergeCell ref="B97:C97"/>
    <mergeCell ref="A91:H91"/>
    <mergeCell ref="A94:J94"/>
    <mergeCell ref="A93:H93"/>
    <mergeCell ref="A92:H92"/>
    <mergeCell ref="A90:H90"/>
    <mergeCell ref="A73:H73"/>
    <mergeCell ref="A55:H55"/>
    <mergeCell ref="A56:H56"/>
    <mergeCell ref="A67:H67"/>
    <mergeCell ref="A89:H89"/>
    <mergeCell ref="A78:H78"/>
    <mergeCell ref="A70:H70"/>
    <mergeCell ref="A81:I81"/>
    <mergeCell ref="D10:E10"/>
    <mergeCell ref="B16:C16"/>
    <mergeCell ref="B14:C14"/>
    <mergeCell ref="D11:E11"/>
    <mergeCell ref="D12:E12"/>
    <mergeCell ref="D13:E13"/>
    <mergeCell ref="D14:E14"/>
    <mergeCell ref="D16:E16"/>
    <mergeCell ref="B10:C10"/>
    <mergeCell ref="B11:C11"/>
    <mergeCell ref="B12:C12"/>
    <mergeCell ref="B13:C13"/>
    <mergeCell ref="A24:I24"/>
    <mergeCell ref="D20:E20"/>
    <mergeCell ref="B17:C17"/>
    <mergeCell ref="B15:C15"/>
    <mergeCell ref="B19:C19"/>
    <mergeCell ref="D15:E15"/>
    <mergeCell ref="D17:E17"/>
  </mergeCells>
  <pageMargins left="1.1811023622047245" right="0.39370078740157483" top="0.59055118110236227" bottom="0.59055118110236227" header="0.47244094488188981" footer="0.23622047244094491"/>
  <pageSetup paperSize="9" scale="50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2022-04-29T07:51:44Z</dcterms:modified>
</cp:coreProperties>
</file>